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\"/>
    </mc:Choice>
  </mc:AlternateContent>
  <bookViews>
    <workbookView xWindow="0" yWindow="0" windowWidth="25200" windowHeight="11895"/>
  </bookViews>
  <sheets>
    <sheet name="2020" sheetId="2" r:id="rId1"/>
  </sheets>
  <definedNames>
    <definedName name="_xlnm.Print_Titles" localSheetId="0">'2020'!$13:$13</definedName>
    <definedName name="_xlnm.Print_Area" localSheetId="0">'2020'!$A$1:$D$63</definedName>
  </definedNames>
  <calcPr calcId="162913"/>
</workbook>
</file>

<file path=xl/calcChain.xml><?xml version="1.0" encoding="utf-8"?>
<calcChain xmlns="http://schemas.openxmlformats.org/spreadsheetml/2006/main">
  <c r="D42" i="2" l="1"/>
  <c r="D49" i="2" l="1"/>
  <c r="D14" i="2" l="1"/>
  <c r="D60" i="2"/>
  <c r="D27" i="2" l="1"/>
  <c r="D33" i="2"/>
  <c r="D23" i="2"/>
  <c r="D40" i="2"/>
  <c r="D38" i="2"/>
  <c r="D57" i="2"/>
  <c r="D52" i="2"/>
  <c r="D46" i="2"/>
  <c r="D62" i="2" l="1"/>
</calcChain>
</file>

<file path=xl/sharedStrings.xml><?xml version="1.0" encoding="utf-8"?>
<sst xmlns="http://schemas.openxmlformats.org/spreadsheetml/2006/main" count="106" uniqueCount="62">
  <si>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</si>
  <si>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</si>
  <si>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</si>
  <si>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</si>
  <si>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</si>
  <si>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</si>
  <si>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</si>
  <si>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</si>
  <si>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</si>
  <si>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</si>
  <si>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</si>
  <si>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</si>
  <si>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</si>
  <si>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</si>
  <si>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</si>
  <si>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</si>
  <si>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</si>
  <si>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</si>
  <si>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</si>
  <si>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</si>
  <si>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</si>
  <si>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</si>
  <si>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</si>
  <si>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</si>
  <si>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</si>
  <si>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</si>
  <si>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</si>
  <si>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</si>
  <si>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</si>
  <si>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</si>
  <si>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</si>
  <si>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</si>
  <si>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</si>
  <si>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</si>
  <si>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</si>
  <si>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</si>
  <si>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</si>
  <si>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</si>
  <si>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</si>
  <si>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</si>
  <si>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</si>
  <si>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</si>
  <si>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</si>
  <si>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</si>
  <si>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</si>
  <si>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</si>
  <si>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</si>
  <si>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</si>
  <si>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</si>
  <si>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</si>
  <si>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</si>
  <si>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</si>
  <si>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</si>
  <si>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</si>
  <si>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</si>
  <si>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</si>
  <si>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</si>
  <si>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Распределение бюджетных ассигнований по разделам и подразделам классификации расходов бюджета города Когалыма на 2020 год</t>
  </si>
  <si>
    <t xml:space="preserve">от 27.11.2019 №362-ГД  </t>
  </si>
  <si>
    <t>Обеспечение проведения выборов и референдумов</t>
  </si>
  <si>
    <t>Приложение 8</t>
  </si>
  <si>
    <t>Стационарная медицинская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</si>
</sst>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Normal="75" zoomScaleSheetLayoutView="100" workbookViewId="0">
      <selection activeCell="A10" sqref="A10:D10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60</v>
      </c>
      <c r="D1" s="12"/>
      <c r="E1" s="1"/>
    </row>
    <row r="2" spans="1:6" ht="16.5" customHeight="1" x14ac:dyDescent="0.25">
      <c r="A2" s="11"/>
      <c r="B2" s="12"/>
      <c r="C2" s="13" t="s">
        <v>45</v>
      </c>
      <c r="D2" s="12"/>
      <c r="E2" s="1"/>
    </row>
    <row r="3" spans="1:6" ht="16.5" customHeight="1" x14ac:dyDescent="0.25">
      <c r="A3" s="11"/>
      <c r="B3" s="12"/>
      <c r="C3" s="13" t="s">
        <v>44</v>
      </c>
      <c r="D3" s="12"/>
      <c r="E3" s="1"/>
    </row>
    <row r="4" spans="1:6" ht="16.5" customHeight="1" x14ac:dyDescent="0.25">
      <c r="A4" s="11"/>
      <c r="B4" s="14"/>
      <c r="C4" s="13" t="s">
        <v>52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49</v>
      </c>
      <c r="E6" s="1"/>
    </row>
    <row r="7" spans="1:6" ht="16.5" customHeight="1" x14ac:dyDescent="0.25">
      <c r="A7" s="11"/>
      <c r="B7" s="12"/>
      <c r="C7" s="15"/>
      <c r="D7" s="16" t="s">
        <v>45</v>
      </c>
      <c r="E7" s="1"/>
    </row>
    <row r="8" spans="1:6" ht="16.5" customHeight="1" x14ac:dyDescent="0.25">
      <c r="A8" s="11"/>
      <c r="B8" s="12"/>
      <c r="C8" s="15"/>
      <c r="D8" s="16" t="s">
        <v>44</v>
      </c>
      <c r="E8" s="1"/>
    </row>
    <row r="9" spans="1:6" ht="16.5" customHeight="1" x14ac:dyDescent="0.25">
      <c r="A9" s="11"/>
      <c r="B9" s="14"/>
      <c r="C9" s="15"/>
      <c r="D9" s="16" t="s">
        <v>58</v>
      </c>
      <c r="E9" s="1"/>
    </row>
    <row r="10" spans="1:6" ht="44.25" customHeight="1" x14ac:dyDescent="0.25">
      <c r="A10" s="33" t="s">
        <v>57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46</v>
      </c>
      <c r="E11" s="1"/>
      <c r="F11" s="1"/>
    </row>
    <row r="12" spans="1:6" ht="38.25" customHeight="1" x14ac:dyDescent="0.25">
      <c r="A12" s="19" t="s">
        <v>43</v>
      </c>
      <c r="B12" s="19" t="s">
        <v>42</v>
      </c>
      <c r="C12" s="19" t="s">
        <v>41</v>
      </c>
      <c r="D12" s="20" t="s">
        <v>40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39</v>
      </c>
      <c r="B14" s="23">
        <v>1</v>
      </c>
      <c r="C14" s="23">
        <v>0</v>
      </c>
      <c r="D14" s="24">
        <f>D15+D16+D17+D18+D19+D20+D21+D22</f>
        <v>679688.3</v>
      </c>
      <c r="E14" s="5" t="s">
        <v>0</v>
      </c>
      <c r="F14" s="4"/>
    </row>
    <row r="15" spans="1:6" ht="30" x14ac:dyDescent="0.25">
      <c r="A15" s="25" t="s">
        <v>38</v>
      </c>
      <c r="B15" s="26">
        <v>1</v>
      </c>
      <c r="C15" s="26">
        <v>2</v>
      </c>
      <c r="D15" s="27">
        <v>5660.1</v>
      </c>
      <c r="E15" s="5" t="s">
        <v>0</v>
      </c>
      <c r="F15" s="4"/>
    </row>
    <row r="16" spans="1:6" ht="30" x14ac:dyDescent="0.25">
      <c r="A16" s="25" t="s">
        <v>37</v>
      </c>
      <c r="B16" s="26">
        <v>1</v>
      </c>
      <c r="C16" s="26">
        <v>3</v>
      </c>
      <c r="D16" s="27">
        <v>12885.7</v>
      </c>
      <c r="E16" s="5" t="s">
        <v>0</v>
      </c>
      <c r="F16" s="4"/>
    </row>
    <row r="17" spans="1:6" ht="45" x14ac:dyDescent="0.25">
      <c r="A17" s="25" t="s">
        <v>36</v>
      </c>
      <c r="B17" s="26">
        <v>1</v>
      </c>
      <c r="C17" s="26">
        <v>4</v>
      </c>
      <c r="D17" s="27">
        <v>192379.4</v>
      </c>
      <c r="E17" s="5" t="s">
        <v>0</v>
      </c>
      <c r="F17" s="4"/>
    </row>
    <row r="18" spans="1:6" ht="21.75" customHeight="1" x14ac:dyDescent="0.25">
      <c r="A18" s="25" t="s">
        <v>53</v>
      </c>
      <c r="B18" s="26">
        <v>1</v>
      </c>
      <c r="C18" s="26">
        <v>5</v>
      </c>
      <c r="D18" s="27">
        <v>7.3</v>
      </c>
      <c r="E18" s="5"/>
      <c r="F18" s="4"/>
    </row>
    <row r="19" spans="1:6" ht="30" x14ac:dyDescent="0.25">
      <c r="A19" s="25" t="s">
        <v>35</v>
      </c>
      <c r="B19" s="26">
        <v>1</v>
      </c>
      <c r="C19" s="26">
        <v>6</v>
      </c>
      <c r="D19" s="27">
        <v>56168.4</v>
      </c>
      <c r="E19" s="5" t="s">
        <v>0</v>
      </c>
      <c r="F19" s="4"/>
    </row>
    <row r="20" spans="1:6" x14ac:dyDescent="0.25">
      <c r="A20" s="25" t="s">
        <v>59</v>
      </c>
      <c r="B20" s="26">
        <v>1</v>
      </c>
      <c r="C20" s="26">
        <v>7</v>
      </c>
      <c r="D20" s="27">
        <v>757.8</v>
      </c>
      <c r="E20" s="5"/>
      <c r="F20" s="4"/>
    </row>
    <row r="21" spans="1:6" x14ac:dyDescent="0.25">
      <c r="A21" s="25" t="s">
        <v>34</v>
      </c>
      <c r="B21" s="26">
        <v>1</v>
      </c>
      <c r="C21" s="26">
        <v>11</v>
      </c>
      <c r="D21" s="27">
        <v>19671.7</v>
      </c>
      <c r="E21" s="5" t="s">
        <v>0</v>
      </c>
      <c r="F21" s="4"/>
    </row>
    <row r="22" spans="1:6" x14ac:dyDescent="0.25">
      <c r="A22" s="25" t="s">
        <v>56</v>
      </c>
      <c r="B22" s="26">
        <v>1</v>
      </c>
      <c r="C22" s="26">
        <v>13</v>
      </c>
      <c r="D22" s="27">
        <v>392157.9</v>
      </c>
      <c r="E22" s="5" t="s">
        <v>0</v>
      </c>
      <c r="F22" s="4"/>
    </row>
    <row r="23" spans="1:6" x14ac:dyDescent="0.25">
      <c r="A23" s="22" t="s">
        <v>33</v>
      </c>
      <c r="B23" s="23">
        <v>3</v>
      </c>
      <c r="C23" s="23">
        <v>0</v>
      </c>
      <c r="D23" s="24">
        <f>D24+D25+D26</f>
        <v>72011.8</v>
      </c>
      <c r="E23" s="5" t="s">
        <v>0</v>
      </c>
      <c r="F23" s="4"/>
    </row>
    <row r="24" spans="1:6" x14ac:dyDescent="0.25">
      <c r="A24" s="25" t="s">
        <v>32</v>
      </c>
      <c r="B24" s="26">
        <v>3</v>
      </c>
      <c r="C24" s="26">
        <v>4</v>
      </c>
      <c r="D24" s="27">
        <v>6792.5</v>
      </c>
      <c r="E24" s="5" t="s">
        <v>0</v>
      </c>
      <c r="F24" s="4"/>
    </row>
    <row r="25" spans="1:6" ht="30" x14ac:dyDescent="0.25">
      <c r="A25" s="25" t="s">
        <v>31</v>
      </c>
      <c r="B25" s="26">
        <v>3</v>
      </c>
      <c r="C25" s="26">
        <v>9</v>
      </c>
      <c r="D25" s="27">
        <v>51425.2</v>
      </c>
      <c r="E25" s="5" t="s">
        <v>0</v>
      </c>
      <c r="F25" s="4"/>
    </row>
    <row r="26" spans="1:6" ht="30" x14ac:dyDescent="0.25">
      <c r="A26" s="25" t="s">
        <v>30</v>
      </c>
      <c r="B26" s="26">
        <v>3</v>
      </c>
      <c r="C26" s="26">
        <v>14</v>
      </c>
      <c r="D26" s="27">
        <v>13794.1</v>
      </c>
      <c r="E26" s="5" t="s">
        <v>0</v>
      </c>
      <c r="F26" s="4"/>
    </row>
    <row r="27" spans="1:6" x14ac:dyDescent="0.25">
      <c r="A27" s="22" t="s">
        <v>29</v>
      </c>
      <c r="B27" s="23">
        <v>4</v>
      </c>
      <c r="C27" s="23">
        <v>0</v>
      </c>
      <c r="D27" s="24">
        <f>D28+D29+D30+D31+D32</f>
        <v>402814.6</v>
      </c>
      <c r="E27" s="5" t="s">
        <v>0</v>
      </c>
      <c r="F27" s="4"/>
    </row>
    <row r="28" spans="1:6" x14ac:dyDescent="0.25">
      <c r="A28" s="25" t="s">
        <v>28</v>
      </c>
      <c r="B28" s="26">
        <v>4</v>
      </c>
      <c r="C28" s="26">
        <v>1</v>
      </c>
      <c r="D28" s="27">
        <v>15303.7</v>
      </c>
      <c r="E28" s="5" t="s">
        <v>0</v>
      </c>
      <c r="F28" s="4"/>
    </row>
    <row r="29" spans="1:6" x14ac:dyDescent="0.25">
      <c r="A29" s="25" t="s">
        <v>27</v>
      </c>
      <c r="B29" s="26">
        <v>4</v>
      </c>
      <c r="C29" s="26">
        <v>5</v>
      </c>
      <c r="D29" s="27">
        <v>5964</v>
      </c>
      <c r="E29" s="5" t="s">
        <v>0</v>
      </c>
      <c r="F29" s="4"/>
    </row>
    <row r="30" spans="1:6" x14ac:dyDescent="0.25">
      <c r="A30" s="25" t="s">
        <v>26</v>
      </c>
      <c r="B30" s="26">
        <v>4</v>
      </c>
      <c r="C30" s="26">
        <v>8</v>
      </c>
      <c r="D30" s="27">
        <v>39399.4</v>
      </c>
      <c r="E30" s="5" t="s">
        <v>0</v>
      </c>
      <c r="F30" s="4"/>
    </row>
    <row r="31" spans="1:6" x14ac:dyDescent="0.25">
      <c r="A31" s="25" t="s">
        <v>25</v>
      </c>
      <c r="B31" s="26">
        <v>4</v>
      </c>
      <c r="C31" s="26">
        <v>9</v>
      </c>
      <c r="D31" s="27">
        <v>282182.5</v>
      </c>
      <c r="E31" s="5" t="s">
        <v>0</v>
      </c>
      <c r="F31" s="4"/>
    </row>
    <row r="32" spans="1:6" x14ac:dyDescent="0.25">
      <c r="A32" s="25" t="s">
        <v>24</v>
      </c>
      <c r="B32" s="26">
        <v>4</v>
      </c>
      <c r="C32" s="26">
        <v>12</v>
      </c>
      <c r="D32" s="27">
        <v>59965</v>
      </c>
      <c r="E32" s="5" t="s">
        <v>0</v>
      </c>
      <c r="F32" s="4"/>
    </row>
    <row r="33" spans="1:6" x14ac:dyDescent="0.25">
      <c r="A33" s="22" t="s">
        <v>23</v>
      </c>
      <c r="B33" s="23">
        <v>5</v>
      </c>
      <c r="C33" s="23">
        <v>0</v>
      </c>
      <c r="D33" s="24">
        <f>D34+D35+D36+D37</f>
        <v>1906687.0999999999</v>
      </c>
      <c r="E33" s="5" t="s">
        <v>0</v>
      </c>
      <c r="F33" s="4"/>
    </row>
    <row r="34" spans="1:6" x14ac:dyDescent="0.25">
      <c r="A34" s="25" t="s">
        <v>22</v>
      </c>
      <c r="B34" s="26">
        <v>5</v>
      </c>
      <c r="C34" s="26">
        <v>1</v>
      </c>
      <c r="D34" s="27">
        <v>1262318.8999999999</v>
      </c>
      <c r="E34" s="5" t="s">
        <v>0</v>
      </c>
      <c r="F34" s="4"/>
    </row>
    <row r="35" spans="1:6" x14ac:dyDescent="0.25">
      <c r="A35" s="25" t="s">
        <v>21</v>
      </c>
      <c r="B35" s="26">
        <v>5</v>
      </c>
      <c r="C35" s="26">
        <v>2</v>
      </c>
      <c r="D35" s="27">
        <v>227483.9</v>
      </c>
      <c r="E35" s="5" t="s">
        <v>0</v>
      </c>
      <c r="F35" s="4"/>
    </row>
    <row r="36" spans="1:6" x14ac:dyDescent="0.25">
      <c r="A36" s="25" t="s">
        <v>20</v>
      </c>
      <c r="B36" s="26">
        <v>5</v>
      </c>
      <c r="C36" s="26">
        <v>3</v>
      </c>
      <c r="D36" s="27">
        <v>305523.7</v>
      </c>
      <c r="E36" s="5" t="s">
        <v>0</v>
      </c>
      <c r="F36" s="4"/>
    </row>
    <row r="37" spans="1:6" x14ac:dyDescent="0.25">
      <c r="A37" s="25" t="s">
        <v>19</v>
      </c>
      <c r="B37" s="26">
        <v>5</v>
      </c>
      <c r="C37" s="26">
        <v>5</v>
      </c>
      <c r="D37" s="27">
        <v>111360.6</v>
      </c>
      <c r="E37" s="5" t="s">
        <v>0</v>
      </c>
      <c r="F37" s="4"/>
    </row>
    <row r="38" spans="1:6" x14ac:dyDescent="0.25">
      <c r="A38" s="22" t="s">
        <v>48</v>
      </c>
      <c r="B38" s="23">
        <v>6</v>
      </c>
      <c r="C38" s="23"/>
      <c r="D38" s="24">
        <f>D39</f>
        <v>1644.1</v>
      </c>
      <c r="E38" s="5"/>
      <c r="F38" s="4"/>
    </row>
    <row r="39" spans="1:6" x14ac:dyDescent="0.25">
      <c r="A39" s="25" t="s">
        <v>47</v>
      </c>
      <c r="B39" s="26">
        <v>6</v>
      </c>
      <c r="C39" s="26">
        <v>5</v>
      </c>
      <c r="D39" s="27">
        <v>1644.1</v>
      </c>
      <c r="E39" s="5"/>
      <c r="F39" s="4"/>
    </row>
    <row r="40" spans="1:6" x14ac:dyDescent="0.25">
      <c r="A40" s="22" t="s">
        <v>18</v>
      </c>
      <c r="B40" s="23">
        <v>7</v>
      </c>
      <c r="C40" s="23">
        <v>0</v>
      </c>
      <c r="D40" s="24">
        <f>D41+D42+D44+D45+D43</f>
        <v>3094155.6999999997</v>
      </c>
      <c r="E40" s="5" t="s">
        <v>0</v>
      </c>
      <c r="F40" s="4"/>
    </row>
    <row r="41" spans="1:6" x14ac:dyDescent="0.25">
      <c r="A41" s="25" t="s">
        <v>17</v>
      </c>
      <c r="B41" s="26">
        <v>7</v>
      </c>
      <c r="C41" s="26">
        <v>1</v>
      </c>
      <c r="D41" s="27">
        <v>1454686.3</v>
      </c>
      <c r="E41" s="5" t="s">
        <v>0</v>
      </c>
      <c r="F41" s="4"/>
    </row>
    <row r="42" spans="1:6" x14ac:dyDescent="0.25">
      <c r="A42" s="25" t="s">
        <v>16</v>
      </c>
      <c r="B42" s="26">
        <v>7</v>
      </c>
      <c r="C42" s="26">
        <v>2</v>
      </c>
      <c r="D42" s="27">
        <f>1365828.2+4000</f>
        <v>1369828.2</v>
      </c>
      <c r="E42" s="5" t="s">
        <v>0</v>
      </c>
      <c r="F42" s="4"/>
    </row>
    <row r="43" spans="1:6" x14ac:dyDescent="0.25">
      <c r="A43" s="25" t="s">
        <v>50</v>
      </c>
      <c r="B43" s="26">
        <v>7</v>
      </c>
      <c r="C43" s="26">
        <v>3</v>
      </c>
      <c r="D43" s="28">
        <v>151210.9</v>
      </c>
      <c r="E43" s="5"/>
      <c r="F43" s="4"/>
    </row>
    <row r="44" spans="1:6" x14ac:dyDescent="0.25">
      <c r="A44" s="25" t="s">
        <v>51</v>
      </c>
      <c r="B44" s="26">
        <v>7</v>
      </c>
      <c r="C44" s="26">
        <v>7</v>
      </c>
      <c r="D44" s="27">
        <v>61233.8</v>
      </c>
      <c r="E44" s="5" t="s">
        <v>0</v>
      </c>
      <c r="F44" s="4"/>
    </row>
    <row r="45" spans="1:6" x14ac:dyDescent="0.25">
      <c r="A45" s="25" t="s">
        <v>15</v>
      </c>
      <c r="B45" s="26">
        <v>7</v>
      </c>
      <c r="C45" s="26">
        <v>9</v>
      </c>
      <c r="D45" s="27">
        <v>57196.5</v>
      </c>
      <c r="E45" s="5" t="s">
        <v>0</v>
      </c>
      <c r="F45" s="4"/>
    </row>
    <row r="46" spans="1:6" x14ac:dyDescent="0.25">
      <c r="A46" s="22" t="s">
        <v>14</v>
      </c>
      <c r="B46" s="23">
        <v>8</v>
      </c>
      <c r="C46" s="23">
        <v>0</v>
      </c>
      <c r="D46" s="24">
        <f>D47+D48</f>
        <v>307252.60000000003</v>
      </c>
      <c r="E46" s="5" t="s">
        <v>0</v>
      </c>
      <c r="F46" s="4"/>
    </row>
    <row r="47" spans="1:6" x14ac:dyDescent="0.25">
      <c r="A47" s="25" t="s">
        <v>13</v>
      </c>
      <c r="B47" s="26">
        <v>8</v>
      </c>
      <c r="C47" s="26">
        <v>1</v>
      </c>
      <c r="D47" s="27">
        <v>246856.7</v>
      </c>
      <c r="E47" s="5" t="s">
        <v>0</v>
      </c>
      <c r="F47" s="4"/>
    </row>
    <row r="48" spans="1:6" x14ac:dyDescent="0.25">
      <c r="A48" s="25" t="s">
        <v>12</v>
      </c>
      <c r="B48" s="26">
        <v>8</v>
      </c>
      <c r="C48" s="26">
        <v>4</v>
      </c>
      <c r="D48" s="27">
        <v>60395.9</v>
      </c>
      <c r="E48" s="5" t="s">
        <v>0</v>
      </c>
      <c r="F48" s="4"/>
    </row>
    <row r="49" spans="1:6" s="7" customFormat="1" x14ac:dyDescent="0.25">
      <c r="A49" s="22" t="s">
        <v>54</v>
      </c>
      <c r="B49" s="23">
        <v>9</v>
      </c>
      <c r="C49" s="23"/>
      <c r="D49" s="24">
        <f>D50+D51</f>
        <v>25462.400000000001</v>
      </c>
      <c r="E49" s="3"/>
      <c r="F49" s="6"/>
    </row>
    <row r="50" spans="1:6" x14ac:dyDescent="0.25">
      <c r="A50" s="25" t="s">
        <v>61</v>
      </c>
      <c r="B50" s="26">
        <v>9</v>
      </c>
      <c r="C50" s="26">
        <v>1</v>
      </c>
      <c r="D50" s="27">
        <v>17966</v>
      </c>
      <c r="E50" s="5"/>
      <c r="F50" s="4"/>
    </row>
    <row r="51" spans="1:6" x14ac:dyDescent="0.25">
      <c r="A51" s="25" t="s">
        <v>55</v>
      </c>
      <c r="B51" s="26">
        <v>9</v>
      </c>
      <c r="C51" s="26">
        <v>9</v>
      </c>
      <c r="D51" s="27">
        <v>7496.4</v>
      </c>
      <c r="E51" s="5"/>
      <c r="F51" s="4"/>
    </row>
    <row r="52" spans="1:6" x14ac:dyDescent="0.25">
      <c r="A52" s="22" t="s">
        <v>11</v>
      </c>
      <c r="B52" s="23">
        <v>10</v>
      </c>
      <c r="C52" s="23">
        <v>0</v>
      </c>
      <c r="D52" s="24">
        <f>D53+D54+D55+D56</f>
        <v>106067.4</v>
      </c>
      <c r="E52" s="5" t="s">
        <v>0</v>
      </c>
      <c r="F52" s="4"/>
    </row>
    <row r="53" spans="1:6" x14ac:dyDescent="0.25">
      <c r="A53" s="25" t="s">
        <v>10</v>
      </c>
      <c r="B53" s="26">
        <v>10</v>
      </c>
      <c r="C53" s="26">
        <v>1</v>
      </c>
      <c r="D53" s="27">
        <v>5598.8</v>
      </c>
      <c r="E53" s="5" t="s">
        <v>0</v>
      </c>
      <c r="F53" s="4"/>
    </row>
    <row r="54" spans="1:6" x14ac:dyDescent="0.25">
      <c r="A54" s="25" t="s">
        <v>9</v>
      </c>
      <c r="B54" s="26">
        <v>10</v>
      </c>
      <c r="C54" s="26">
        <v>3</v>
      </c>
      <c r="D54" s="27">
        <v>1575</v>
      </c>
      <c r="E54" s="5" t="s">
        <v>0</v>
      </c>
      <c r="F54" s="4"/>
    </row>
    <row r="55" spans="1:6" x14ac:dyDescent="0.25">
      <c r="A55" s="25" t="s">
        <v>8</v>
      </c>
      <c r="B55" s="26">
        <v>10</v>
      </c>
      <c r="C55" s="26">
        <v>4</v>
      </c>
      <c r="D55" s="27">
        <v>78775.5</v>
      </c>
      <c r="E55" s="5" t="s">
        <v>0</v>
      </c>
      <c r="F55" s="4"/>
    </row>
    <row r="56" spans="1:6" x14ac:dyDescent="0.25">
      <c r="A56" s="25" t="s">
        <v>7</v>
      </c>
      <c r="B56" s="26">
        <v>10</v>
      </c>
      <c r="C56" s="26">
        <v>6</v>
      </c>
      <c r="D56" s="27">
        <v>20118.099999999999</v>
      </c>
      <c r="E56" s="5" t="s">
        <v>0</v>
      </c>
      <c r="F56" s="4"/>
    </row>
    <row r="57" spans="1:6" x14ac:dyDescent="0.25">
      <c r="A57" s="22" t="s">
        <v>6</v>
      </c>
      <c r="B57" s="23">
        <v>11</v>
      </c>
      <c r="C57" s="23">
        <v>0</v>
      </c>
      <c r="D57" s="24">
        <f>D58+D59</f>
        <v>317578.10000000003</v>
      </c>
      <c r="E57" s="5" t="s">
        <v>0</v>
      </c>
      <c r="F57" s="4"/>
    </row>
    <row r="58" spans="1:6" x14ac:dyDescent="0.25">
      <c r="A58" s="25" t="s">
        <v>5</v>
      </c>
      <c r="B58" s="26">
        <v>11</v>
      </c>
      <c r="C58" s="26">
        <v>2</v>
      </c>
      <c r="D58" s="27">
        <v>256018.2</v>
      </c>
      <c r="E58" s="5" t="s">
        <v>0</v>
      </c>
      <c r="F58" s="4"/>
    </row>
    <row r="59" spans="1:6" x14ac:dyDescent="0.25">
      <c r="A59" s="25" t="s">
        <v>4</v>
      </c>
      <c r="B59" s="26">
        <v>11</v>
      </c>
      <c r="C59" s="26">
        <v>5</v>
      </c>
      <c r="D59" s="27">
        <v>61559.9</v>
      </c>
      <c r="E59" s="5" t="s">
        <v>0</v>
      </c>
      <c r="F59" s="4"/>
    </row>
    <row r="60" spans="1:6" x14ac:dyDescent="0.25">
      <c r="A60" s="22" t="s">
        <v>3</v>
      </c>
      <c r="B60" s="23">
        <v>12</v>
      </c>
      <c r="C60" s="23">
        <v>0</v>
      </c>
      <c r="D60" s="24">
        <f>D61</f>
        <v>13593.5</v>
      </c>
      <c r="E60" s="5" t="s">
        <v>0</v>
      </c>
      <c r="F60" s="4"/>
    </row>
    <row r="61" spans="1:6" x14ac:dyDescent="0.25">
      <c r="A61" s="25" t="s">
        <v>2</v>
      </c>
      <c r="B61" s="26">
        <v>12</v>
      </c>
      <c r="C61" s="26">
        <v>2</v>
      </c>
      <c r="D61" s="27">
        <v>13593.5</v>
      </c>
      <c r="E61" s="5" t="s">
        <v>0</v>
      </c>
      <c r="F61" s="4"/>
    </row>
    <row r="62" spans="1:6" x14ac:dyDescent="0.25">
      <c r="A62" s="29" t="s">
        <v>1</v>
      </c>
      <c r="B62" s="29"/>
      <c r="C62" s="29"/>
      <c r="D62" s="24">
        <f>D14+D23+D27+D33+D38+D40+D46+D49+D52+D57+D60</f>
        <v>6926955.5999999996</v>
      </c>
      <c r="E62" s="8" t="s">
        <v>0</v>
      </c>
      <c r="F62" s="4"/>
    </row>
    <row r="63" spans="1:6" ht="12.75" customHeight="1" x14ac:dyDescent="0.25">
      <c r="A63" s="30"/>
      <c r="B63" s="31"/>
      <c r="C63" s="31"/>
      <c r="D63" s="32"/>
      <c r="E63" s="1"/>
      <c r="F63" s="1"/>
    </row>
    <row r="64" spans="1:6" ht="12.75" customHeight="1" x14ac:dyDescent="0.25">
      <c r="A64" s="1"/>
      <c r="B64" s="9"/>
      <c r="C64" s="9"/>
      <c r="D64" s="9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" customHeight="1" x14ac:dyDescent="0.25">
      <c r="A74" s="1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98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2020-09-24T05:27:01Z</cp:lastPrinted>
  <dcterms:created xsi:type="dcterms:W3CDTF">2015-11-17T11:42:08Z</dcterms:created>
  <dcterms:modified xsi:type="dcterms:W3CDTF">2020-09-24T05:27:15Z</dcterms:modified>
</cp:coreProperties>
</file>